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E:\bb\Annex_2080.81\"/>
    </mc:Choice>
  </mc:AlternateContent>
  <xr:revisionPtr revIDLastSave="0" documentId="13_ncr:1_{5E47FF88-667C-4848-AEBE-A80FE885E40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12.1" sheetId="1" r:id="rId1"/>
    <sheet name="12.2" sheetId="2" r:id="rId2"/>
  </sheets>
  <definedNames>
    <definedName name="_xlnm.Print_Area" localSheetId="1">'12.2'!$A$1:$I$22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2" l="1"/>
  <c r="D20" i="2"/>
  <c r="E20" i="2"/>
  <c r="F20" i="2"/>
  <c r="G20" i="2"/>
  <c r="H20" i="2"/>
  <c r="I20" i="2"/>
  <c r="B20" i="2"/>
</calcChain>
</file>

<file path=xl/sharedStrings.xml><?xml version="1.0" encoding="utf-8"?>
<sst xmlns="http://schemas.openxmlformats.org/spreadsheetml/2006/main" count="55" uniqueCount="54">
  <si>
    <t>क्र.सं.</t>
  </si>
  <si>
    <t>भिसाको प्रकार</t>
  </si>
  <si>
    <t xml:space="preserve">बर्ष </t>
  </si>
  <si>
    <t>पर्यटक भिसा</t>
  </si>
  <si>
    <t>ट्रान्जिट भिसा</t>
  </si>
  <si>
    <t>अध्ययन भिसा</t>
  </si>
  <si>
    <t>आवासीय भिसा</t>
  </si>
  <si>
    <t>गैर आवासीय नेपाली भिसा</t>
  </si>
  <si>
    <t>कामदार भिसा</t>
  </si>
  <si>
    <t>कुटनैतिक भिसा</t>
  </si>
  <si>
    <t>अफिसियल भिसा</t>
  </si>
  <si>
    <t>आश्रित भिसा</t>
  </si>
  <si>
    <r>
      <t>प्रेश भिसा</t>
    </r>
    <r>
      <rPr>
        <sz val="10"/>
        <color rgb="FF000000"/>
        <rFont val="Mangal"/>
        <family val="1"/>
      </rPr>
      <t xml:space="preserve"> </t>
    </r>
  </si>
  <si>
    <t>रेसिप्रोसिटी भिसा</t>
  </si>
  <si>
    <t>कन्सुलर निशुल्क भिसा</t>
  </si>
  <si>
    <t>सार्क ट्राभल इन्डर्समेन्ट</t>
  </si>
  <si>
    <t>गैर पर्यटन भिसा (अन्य)</t>
  </si>
  <si>
    <t>कुल जम्मा</t>
  </si>
  <si>
    <t># 2024 अप्रिलसम्म</t>
  </si>
  <si>
    <t>समावेशी विज्ञापनबाट सिफारिस (सङ्ख्यामा)</t>
  </si>
  <si>
    <t>समावेशी विज्ञापनबाट सिफारिस</t>
  </si>
  <si>
    <t>महिला</t>
  </si>
  <si>
    <t>आ.ज.</t>
  </si>
  <si>
    <t>मधेशी</t>
  </si>
  <si>
    <t>दलित</t>
  </si>
  <si>
    <t>अपाङ्ग</t>
  </si>
  <si>
    <t>पि.क्षे.</t>
  </si>
  <si>
    <t>जम्मा</t>
  </si>
  <si>
    <t>2064/65</t>
  </si>
  <si>
    <t>2065/66</t>
  </si>
  <si>
    <t>2066/67</t>
  </si>
  <si>
    <t>2067/68</t>
  </si>
  <si>
    <t>2068/69</t>
  </si>
  <si>
    <t>2069/70</t>
  </si>
  <si>
    <t>2070/71</t>
  </si>
  <si>
    <t>2071/72</t>
  </si>
  <si>
    <t>2072/73</t>
  </si>
  <si>
    <t>2073/74</t>
  </si>
  <si>
    <t>2074/75</t>
  </si>
  <si>
    <t>2075/76</t>
  </si>
  <si>
    <t>2076/77</t>
  </si>
  <si>
    <t>2077/78</t>
  </si>
  <si>
    <t>2078/79</t>
  </si>
  <si>
    <t>2079/80</t>
  </si>
  <si>
    <t>स्रोतः लोक सेवा आयोग त्रिसठ्ठीऔं प्रतिवेदन, २०८०</t>
  </si>
  <si>
    <t>नोट: आन्तरिक प्रतियोगितात्मक विज्ञापनतर्फको सिफारिस सङ्ख्या समावेश गरिएको छैन।</t>
  </si>
  <si>
    <t>2024*</t>
  </si>
  <si>
    <t>आर्थिक 
वर्ष</t>
  </si>
  <si>
    <t>अनुसूची 12.1:  भिसाहरुको विवरण</t>
  </si>
  <si>
    <t xml:space="preserve"> गैर आवासीय नेपाली नाता भिसा</t>
  </si>
  <si>
    <t>व्यावसायिक भिसा</t>
  </si>
  <si>
    <t>व्यावसायिक नाता भिसा</t>
  </si>
  <si>
    <t>स्रोत: गृह मन्त्रालय 2080</t>
  </si>
  <si>
    <t>अनुसूची 12.1: लोकसेवा आयोगबाट समावेशी तथा खुला विज्ञापनबाट सिफारिस भएका
उम्मेदवारहरू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</si>
</sst>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0"/>
      <color rgb="FF000000"/>
      <name val="Kalimati"/>
      <charset val="1"/>
    </font>
    <font>
      <b/>
      <sz val="10"/>
      <color theme="1"/>
      <name val="Kalimati"/>
      <charset val="1"/>
    </font>
    <font>
      <b/>
      <sz val="9"/>
      <color rgb="FF000000"/>
      <name val="Kalimati"/>
      <charset val="1"/>
    </font>
    <font>
      <sz val="10"/>
      <color rgb="FF000000"/>
      <name val="Kalimati"/>
      <charset val="1"/>
    </font>
    <font>
      <sz val="10"/>
      <color rgb="FF000000"/>
      <name val="Mangal"/>
      <family val="1"/>
    </font>
    <font>
      <b/>
      <sz val="8"/>
      <color rgb="FF000000"/>
      <name val="Kalimati"/>
      <charset val="1"/>
    </font>
    <font>
      <b/>
      <sz val="7"/>
      <color rgb="FF000000"/>
      <name val="Kalimati"/>
      <charset val="1"/>
    </font>
    <font>
      <sz val="8"/>
      <color rgb="FF000000"/>
      <name val="Kalimati"/>
      <charset val="1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Kalimati"/>
      <charset val="1"/>
    </font>
    <font>
      <sz val="9"/>
      <color rgb="FF000000"/>
      <name val="Fontasy Himali"/>
      <family val="5"/>
    </font>
    <font>
      <b/>
      <sz val="9"/>
      <color rgb="FF000000"/>
      <name val="Fontasy Himali"/>
      <family val="5"/>
    </font>
    <font>
      <b/>
      <sz val="16"/>
      <color theme="1"/>
      <name val="Kalimati"/>
      <charset val="1"/>
    </font>
    <font>
      <b/>
      <sz val="15"/>
      <color theme="1"/>
      <name val="Kalimati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0" fillId="0" borderId="0" xfId="0" applyFont="1"/>
    <xf numFmtId="0" fontId="0" fillId="0" borderId="0" xfId="0" applyAlignment="1">
      <alignment horizontal="right"/>
    </xf>
    <xf numFmtId="0" fontId="12" fillId="0" borderId="1" xfId="0" applyFont="1" applyBorder="1" applyAlignment="1">
      <alignment horizontal="right" vertical="center"/>
    </xf>
    <xf numFmtId="0" fontId="1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right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left" vertical="center" indent="1"/>
    </xf>
    <xf numFmtId="0" fontId="4" fillId="2" borderId="1" xfId="0" applyFont="1" applyFill="1" applyBorder="1" applyAlignment="1">
      <alignment horizontal="left" vertical="center" wrapText="1" indent="1"/>
    </xf>
    <xf numFmtId="0" fontId="11" fillId="0" borderId="2" xfId="0" applyFont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left"/>
    </xf>
    <xf numFmtId="0" fontId="8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2"/>
  <sheetViews>
    <sheetView view="pageBreakPreview" zoomScale="115" zoomScaleNormal="130" zoomScaleSheetLayoutView="115" workbookViewId="0">
      <selection activeCell="B12" sqref="B12"/>
    </sheetView>
  </sheetViews>
  <sheetFormatPr defaultRowHeight="15" x14ac:dyDescent="0.25"/>
  <cols>
    <col min="2" max="2" width="27.28515625" bestFit="1" customWidth="1"/>
    <col min="3" max="8" width="18.7109375" customWidth="1"/>
  </cols>
  <sheetData>
    <row r="1" spans="1:8" ht="30.75" x14ac:dyDescent="0.75">
      <c r="A1" s="17" t="s">
        <v>48</v>
      </c>
      <c r="B1" s="17"/>
      <c r="C1" s="17"/>
      <c r="D1" s="17"/>
      <c r="E1" s="17"/>
      <c r="F1" s="17"/>
      <c r="G1" s="17"/>
      <c r="H1" s="17"/>
    </row>
    <row r="2" spans="1:8" ht="19.5" x14ac:dyDescent="0.25">
      <c r="A2" s="18" t="s">
        <v>0</v>
      </c>
      <c r="B2" s="18" t="s">
        <v>1</v>
      </c>
      <c r="C2" s="19" t="s">
        <v>2</v>
      </c>
      <c r="D2" s="19"/>
      <c r="E2" s="19"/>
      <c r="F2" s="19"/>
      <c r="G2" s="19"/>
      <c r="H2" s="19"/>
    </row>
    <row r="3" spans="1:8" ht="19.5" x14ac:dyDescent="0.25">
      <c r="A3" s="18"/>
      <c r="B3" s="18"/>
      <c r="C3" s="9">
        <v>2019</v>
      </c>
      <c r="D3" s="9">
        <v>2020</v>
      </c>
      <c r="E3" s="9">
        <v>2021</v>
      </c>
      <c r="F3" s="9">
        <v>2022</v>
      </c>
      <c r="G3" s="9">
        <v>2023</v>
      </c>
      <c r="H3" s="9" t="s">
        <v>46</v>
      </c>
    </row>
    <row r="4" spans="1:8" ht="24.95" customHeight="1" x14ac:dyDescent="0.25">
      <c r="A4" s="10">
        <v>1</v>
      </c>
      <c r="B4" s="14" t="s">
        <v>3</v>
      </c>
      <c r="C4" s="11">
        <v>541266</v>
      </c>
      <c r="D4" s="12">
        <v>116112</v>
      </c>
      <c r="E4" s="12">
        <v>109518</v>
      </c>
      <c r="F4" s="12">
        <v>418215</v>
      </c>
      <c r="G4" s="11">
        <v>681941</v>
      </c>
      <c r="H4" s="11">
        <v>295554</v>
      </c>
    </row>
    <row r="5" spans="1:8" ht="24.95" customHeight="1" x14ac:dyDescent="0.25">
      <c r="A5" s="10">
        <v>2</v>
      </c>
      <c r="B5" s="14" t="s">
        <v>50</v>
      </c>
      <c r="C5" s="11">
        <v>2107</v>
      </c>
      <c r="D5" s="12">
        <v>1781</v>
      </c>
      <c r="E5" s="12">
        <v>1579</v>
      </c>
      <c r="F5" s="12">
        <v>2473</v>
      </c>
      <c r="G5" s="11">
        <v>2281</v>
      </c>
      <c r="H5" s="11">
        <v>583</v>
      </c>
    </row>
    <row r="6" spans="1:8" ht="24.95" customHeight="1" x14ac:dyDescent="0.25">
      <c r="A6" s="10">
        <v>3</v>
      </c>
      <c r="B6" s="14" t="s">
        <v>4</v>
      </c>
      <c r="C6" s="11">
        <v>263</v>
      </c>
      <c r="D6" s="12">
        <v>135</v>
      </c>
      <c r="E6" s="12">
        <v>7</v>
      </c>
      <c r="F6" s="12">
        <v>839</v>
      </c>
      <c r="G6" s="11">
        <v>1826</v>
      </c>
      <c r="H6" s="11">
        <v>509</v>
      </c>
    </row>
    <row r="7" spans="1:8" ht="24.95" customHeight="1" x14ac:dyDescent="0.25">
      <c r="A7" s="10">
        <v>4</v>
      </c>
      <c r="B7" s="14" t="s">
        <v>51</v>
      </c>
      <c r="C7" s="11">
        <v>1084</v>
      </c>
      <c r="D7" s="12">
        <v>845</v>
      </c>
      <c r="E7" s="12">
        <v>1143</v>
      </c>
      <c r="F7" s="12">
        <v>1279</v>
      </c>
      <c r="G7" s="11">
        <v>1400</v>
      </c>
      <c r="H7" s="11">
        <v>2287</v>
      </c>
    </row>
    <row r="8" spans="1:8" ht="24.95" customHeight="1" x14ac:dyDescent="0.25">
      <c r="A8" s="10">
        <v>5</v>
      </c>
      <c r="B8" s="14" t="s">
        <v>5</v>
      </c>
      <c r="C8" s="11">
        <v>1738</v>
      </c>
      <c r="D8" s="12">
        <v>869</v>
      </c>
      <c r="E8" s="12">
        <v>851</v>
      </c>
      <c r="F8" s="12">
        <v>909</v>
      </c>
      <c r="G8" s="11">
        <v>990</v>
      </c>
      <c r="H8" s="11">
        <v>369</v>
      </c>
    </row>
    <row r="9" spans="1:8" ht="24.95" customHeight="1" x14ac:dyDescent="0.25">
      <c r="A9" s="10">
        <v>6</v>
      </c>
      <c r="B9" s="14" t="s">
        <v>6</v>
      </c>
      <c r="C9" s="11">
        <v>1</v>
      </c>
      <c r="D9" s="12">
        <v>24</v>
      </c>
      <c r="E9" s="12">
        <v>11</v>
      </c>
      <c r="F9" s="12">
        <v>9</v>
      </c>
      <c r="G9" s="11">
        <v>15</v>
      </c>
      <c r="H9" s="11">
        <v>6</v>
      </c>
    </row>
    <row r="10" spans="1:8" ht="24.95" customHeight="1" x14ac:dyDescent="0.25">
      <c r="A10" s="10">
        <v>7</v>
      </c>
      <c r="B10" s="14" t="s">
        <v>7</v>
      </c>
      <c r="C10" s="11">
        <v>845</v>
      </c>
      <c r="D10" s="12">
        <v>793</v>
      </c>
      <c r="E10" s="12">
        <v>1283</v>
      </c>
      <c r="F10" s="12">
        <v>2073</v>
      </c>
      <c r="G10" s="11">
        <v>2288</v>
      </c>
      <c r="H10" s="11">
        <v>872</v>
      </c>
    </row>
    <row r="11" spans="1:8" ht="24.95" customHeight="1" x14ac:dyDescent="0.25">
      <c r="A11" s="10">
        <v>8</v>
      </c>
      <c r="B11" s="11" t="s">
        <v>49</v>
      </c>
      <c r="C11" s="11">
        <v>3649</v>
      </c>
      <c r="D11" s="12">
        <v>2877</v>
      </c>
      <c r="E11" s="12">
        <v>4318</v>
      </c>
      <c r="F11" s="12">
        <v>6183</v>
      </c>
      <c r="G11" s="11">
        <v>6809</v>
      </c>
      <c r="H11" s="11"/>
    </row>
    <row r="12" spans="1:8" ht="24.95" customHeight="1" x14ac:dyDescent="0.25">
      <c r="A12" s="10">
        <v>9</v>
      </c>
      <c r="B12" s="14" t="s">
        <v>8</v>
      </c>
      <c r="C12" s="11">
        <v>2091</v>
      </c>
      <c r="D12" s="12">
        <v>2469</v>
      </c>
      <c r="E12" s="12">
        <v>2461</v>
      </c>
      <c r="F12" s="12">
        <v>2423</v>
      </c>
      <c r="G12" s="11">
        <v>2884</v>
      </c>
      <c r="H12" s="11">
        <v>810</v>
      </c>
    </row>
    <row r="13" spans="1:8" ht="24.95" customHeight="1" x14ac:dyDescent="0.25">
      <c r="A13" s="10">
        <v>10</v>
      </c>
      <c r="B13" s="14" t="s">
        <v>9</v>
      </c>
      <c r="C13" s="11">
        <v>138</v>
      </c>
      <c r="D13" s="12">
        <v>336</v>
      </c>
      <c r="E13" s="12">
        <v>535</v>
      </c>
      <c r="F13" s="12">
        <v>1104</v>
      </c>
      <c r="G13" s="11">
        <v>1442</v>
      </c>
      <c r="H13" s="11">
        <v>506</v>
      </c>
    </row>
    <row r="14" spans="1:8" ht="24.95" customHeight="1" x14ac:dyDescent="0.25">
      <c r="A14" s="10">
        <v>11</v>
      </c>
      <c r="B14" s="14" t="s">
        <v>10</v>
      </c>
      <c r="C14" s="11">
        <v>89</v>
      </c>
      <c r="D14" s="12">
        <v>343</v>
      </c>
      <c r="E14" s="12">
        <v>637</v>
      </c>
      <c r="F14" s="12">
        <v>1803</v>
      </c>
      <c r="G14" s="11">
        <v>2553</v>
      </c>
      <c r="H14" s="11">
        <v>1054</v>
      </c>
    </row>
    <row r="15" spans="1:8" ht="24.95" customHeight="1" x14ac:dyDescent="0.25">
      <c r="A15" s="10">
        <v>12</v>
      </c>
      <c r="B15" s="14" t="s">
        <v>11</v>
      </c>
      <c r="C15" s="11">
        <v>106</v>
      </c>
      <c r="D15" s="12">
        <v>506</v>
      </c>
      <c r="E15" s="12">
        <v>1056</v>
      </c>
      <c r="F15" s="12">
        <v>1309</v>
      </c>
      <c r="G15" s="11">
        <v>1632</v>
      </c>
      <c r="H15" s="11">
        <v>1089</v>
      </c>
    </row>
    <row r="16" spans="1:8" ht="24.95" customHeight="1" x14ac:dyDescent="0.25">
      <c r="A16" s="10">
        <v>13</v>
      </c>
      <c r="B16" s="14" t="s">
        <v>12</v>
      </c>
      <c r="C16" s="11">
        <v>0</v>
      </c>
      <c r="D16" s="12">
        <v>6</v>
      </c>
      <c r="E16" s="12">
        <v>6</v>
      </c>
      <c r="F16" s="12">
        <v>11</v>
      </c>
      <c r="G16" s="11">
        <v>12</v>
      </c>
      <c r="H16" s="11"/>
    </row>
    <row r="17" spans="1:8" ht="24.95" customHeight="1" x14ac:dyDescent="0.25">
      <c r="A17" s="10">
        <v>14</v>
      </c>
      <c r="B17" s="14" t="s">
        <v>13</v>
      </c>
      <c r="C17" s="11">
        <v>11</v>
      </c>
      <c r="D17" s="12">
        <v>5</v>
      </c>
      <c r="E17" s="12">
        <v>8</v>
      </c>
      <c r="F17" s="12">
        <v>11</v>
      </c>
      <c r="G17" s="11">
        <v>8</v>
      </c>
      <c r="H17" s="11"/>
    </row>
    <row r="18" spans="1:8" ht="24.95" customHeight="1" x14ac:dyDescent="0.25">
      <c r="A18" s="10">
        <v>15</v>
      </c>
      <c r="B18" s="15" t="s">
        <v>14</v>
      </c>
      <c r="C18" s="11">
        <v>163</v>
      </c>
      <c r="D18" s="12">
        <v>253</v>
      </c>
      <c r="E18" s="12">
        <v>357</v>
      </c>
      <c r="F18" s="12">
        <v>592</v>
      </c>
      <c r="G18" s="11">
        <v>386</v>
      </c>
      <c r="H18" s="11">
        <v>44</v>
      </c>
    </row>
    <row r="19" spans="1:8" ht="24.95" customHeight="1" x14ac:dyDescent="0.25">
      <c r="A19" s="10">
        <v>16</v>
      </c>
      <c r="B19" s="15" t="s">
        <v>15</v>
      </c>
      <c r="C19" s="11">
        <v>0</v>
      </c>
      <c r="D19" s="12">
        <v>3</v>
      </c>
      <c r="E19" s="12">
        <v>6</v>
      </c>
      <c r="F19" s="12">
        <v>52</v>
      </c>
      <c r="G19" s="11">
        <v>60</v>
      </c>
      <c r="H19" s="11">
        <v>39</v>
      </c>
    </row>
    <row r="20" spans="1:8" ht="24.95" customHeight="1" x14ac:dyDescent="0.25">
      <c r="A20" s="10">
        <v>17</v>
      </c>
      <c r="B20" s="15" t="s">
        <v>16</v>
      </c>
      <c r="C20" s="11">
        <v>5</v>
      </c>
      <c r="D20" s="12">
        <v>14</v>
      </c>
      <c r="E20" s="12">
        <v>340</v>
      </c>
      <c r="F20" s="12">
        <v>418</v>
      </c>
      <c r="G20" s="11">
        <v>450</v>
      </c>
      <c r="H20" s="11">
        <v>154</v>
      </c>
    </row>
    <row r="21" spans="1:8" ht="18" customHeight="1" x14ac:dyDescent="0.25">
      <c r="A21" s="20" t="s">
        <v>17</v>
      </c>
      <c r="B21" s="20"/>
      <c r="C21" s="13">
        <v>553556</v>
      </c>
      <c r="D21" s="13">
        <v>127371</v>
      </c>
      <c r="E21" s="13">
        <v>124116</v>
      </c>
      <c r="F21" s="13">
        <v>439703</v>
      </c>
      <c r="G21" s="13">
        <v>706977</v>
      </c>
      <c r="H21" s="13">
        <v>303876</v>
      </c>
    </row>
    <row r="22" spans="1:8" s="1" customFormat="1" ht="17.25" x14ac:dyDescent="0.45">
      <c r="A22" s="21" t="s">
        <v>52</v>
      </c>
      <c r="B22" s="21"/>
      <c r="G22" s="16" t="s">
        <v>18</v>
      </c>
      <c r="H22" s="16"/>
    </row>
  </sheetData>
  <mergeCells count="7">
    <mergeCell ref="G22:H22"/>
    <mergeCell ref="A1:H1"/>
    <mergeCell ref="A2:A3"/>
    <mergeCell ref="B2:B3"/>
    <mergeCell ref="C2:H2"/>
    <mergeCell ref="A21:B21"/>
    <mergeCell ref="A22:B22"/>
  </mergeCells>
  <printOptions horizontalCentered="1"/>
  <pageMargins left="0.77" right="0.7" top="0.77" bottom="0.77" header="0.3" footer="0.3"/>
  <pageSetup paperSize="140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59D64-15AB-481E-B41B-305C2F09519D}">
  <sheetPr>
    <pageSetUpPr fitToPage="1"/>
  </sheetPr>
  <dimension ref="A1:I22"/>
  <sheetViews>
    <sheetView tabSelected="1" view="pageBreakPreview" zoomScale="145" zoomScaleNormal="130" zoomScaleSheetLayoutView="145" workbookViewId="0">
      <selection activeCell="F4" sqref="F4"/>
    </sheetView>
  </sheetViews>
  <sheetFormatPr defaultRowHeight="15" x14ac:dyDescent="0.25"/>
  <cols>
    <col min="2" max="9" width="12.7109375" customWidth="1"/>
  </cols>
  <sheetData>
    <row r="1" spans="1:9" ht="64.5" customHeight="1" x14ac:dyDescent="0.75">
      <c r="A1" s="27" t="s">
        <v>53</v>
      </c>
      <c r="B1" s="27"/>
      <c r="C1" s="27"/>
      <c r="D1" s="27"/>
      <c r="E1" s="27"/>
      <c r="F1" s="27"/>
      <c r="G1" s="27"/>
      <c r="H1" s="27"/>
      <c r="I1" s="27"/>
    </row>
    <row r="2" spans="1:9" ht="24.75" customHeight="1" x14ac:dyDescent="0.25">
      <c r="A2" s="23" t="s">
        <v>47</v>
      </c>
      <c r="B2" s="25" t="s">
        <v>19</v>
      </c>
      <c r="C2" s="25"/>
      <c r="D2" s="25"/>
      <c r="E2" s="25"/>
      <c r="F2" s="25"/>
      <c r="G2" s="25"/>
      <c r="H2" s="25"/>
      <c r="I2" s="26" t="s">
        <v>20</v>
      </c>
    </row>
    <row r="3" spans="1:9" x14ac:dyDescent="0.25">
      <c r="A3" s="24"/>
      <c r="B3" s="7" t="s">
        <v>21</v>
      </c>
      <c r="C3" s="8" t="s">
        <v>22</v>
      </c>
      <c r="D3" s="8" t="s">
        <v>23</v>
      </c>
      <c r="E3" s="8" t="s">
        <v>24</v>
      </c>
      <c r="F3" s="8" t="s">
        <v>25</v>
      </c>
      <c r="G3" s="8" t="s">
        <v>26</v>
      </c>
      <c r="H3" s="8" t="s">
        <v>27</v>
      </c>
      <c r="I3" s="26"/>
    </row>
    <row r="4" spans="1:9" s="2" customFormat="1" ht="16.5" customHeight="1" x14ac:dyDescent="0.25">
      <c r="A4" s="3" t="s">
        <v>28</v>
      </c>
      <c r="B4" s="3">
        <v>366</v>
      </c>
      <c r="C4" s="4">
        <v>245</v>
      </c>
      <c r="D4" s="4">
        <v>183</v>
      </c>
      <c r="E4" s="4">
        <v>84</v>
      </c>
      <c r="F4" s="4">
        <v>33</v>
      </c>
      <c r="G4" s="4">
        <v>17</v>
      </c>
      <c r="H4" s="4">
        <v>928</v>
      </c>
      <c r="I4" s="4">
        <v>2228</v>
      </c>
    </row>
    <row r="5" spans="1:9" s="2" customFormat="1" ht="16.5" customHeight="1" x14ac:dyDescent="0.25">
      <c r="A5" s="3" t="s">
        <v>29</v>
      </c>
      <c r="B5" s="3">
        <v>117</v>
      </c>
      <c r="C5" s="4">
        <v>94</v>
      </c>
      <c r="D5" s="4">
        <v>91</v>
      </c>
      <c r="E5" s="4">
        <v>36</v>
      </c>
      <c r="F5" s="4">
        <v>15</v>
      </c>
      <c r="G5" s="4">
        <v>12</v>
      </c>
      <c r="H5" s="4">
        <v>365</v>
      </c>
      <c r="I5" s="4">
        <v>840</v>
      </c>
    </row>
    <row r="6" spans="1:9" s="2" customFormat="1" ht="16.5" customHeight="1" x14ac:dyDescent="0.25">
      <c r="A6" s="3" t="s">
        <v>30</v>
      </c>
      <c r="B6" s="3">
        <v>495</v>
      </c>
      <c r="C6" s="4">
        <v>368</v>
      </c>
      <c r="D6" s="4">
        <v>319</v>
      </c>
      <c r="E6" s="4">
        <v>142</v>
      </c>
      <c r="F6" s="4">
        <v>64</v>
      </c>
      <c r="G6" s="4">
        <v>43</v>
      </c>
      <c r="H6" s="4">
        <v>1431</v>
      </c>
      <c r="I6" s="4">
        <v>2080</v>
      </c>
    </row>
    <row r="7" spans="1:9" s="2" customFormat="1" ht="16.5" customHeight="1" x14ac:dyDescent="0.25">
      <c r="A7" s="3" t="s">
        <v>31</v>
      </c>
      <c r="B7" s="3">
        <v>471</v>
      </c>
      <c r="C7" s="4">
        <v>371</v>
      </c>
      <c r="D7" s="4">
        <v>300</v>
      </c>
      <c r="E7" s="4">
        <v>105</v>
      </c>
      <c r="F7" s="4">
        <v>59</v>
      </c>
      <c r="G7" s="4">
        <v>43</v>
      </c>
      <c r="H7" s="4">
        <v>1349</v>
      </c>
      <c r="I7" s="4">
        <v>2487</v>
      </c>
    </row>
    <row r="8" spans="1:9" s="2" customFormat="1" ht="16.5" customHeight="1" x14ac:dyDescent="0.25">
      <c r="A8" s="3" t="s">
        <v>32</v>
      </c>
      <c r="B8" s="3">
        <v>352</v>
      </c>
      <c r="C8" s="4">
        <v>280</v>
      </c>
      <c r="D8" s="4">
        <v>212</v>
      </c>
      <c r="E8" s="4">
        <v>99</v>
      </c>
      <c r="F8" s="4">
        <v>40</v>
      </c>
      <c r="G8" s="4">
        <v>30</v>
      </c>
      <c r="H8" s="4">
        <v>1013</v>
      </c>
      <c r="I8" s="4">
        <v>1805</v>
      </c>
    </row>
    <row r="9" spans="1:9" s="2" customFormat="1" ht="16.5" customHeight="1" x14ac:dyDescent="0.25">
      <c r="A9" s="3" t="s">
        <v>33</v>
      </c>
      <c r="B9" s="3">
        <v>372</v>
      </c>
      <c r="C9" s="4">
        <v>318</v>
      </c>
      <c r="D9" s="4">
        <v>254</v>
      </c>
      <c r="E9" s="4">
        <v>106</v>
      </c>
      <c r="F9" s="4">
        <v>51</v>
      </c>
      <c r="G9" s="4">
        <v>35</v>
      </c>
      <c r="H9" s="4">
        <v>1136</v>
      </c>
      <c r="I9" s="4">
        <v>1707</v>
      </c>
    </row>
    <row r="10" spans="1:9" s="2" customFormat="1" ht="16.5" customHeight="1" x14ac:dyDescent="0.25">
      <c r="A10" s="3" t="s">
        <v>34</v>
      </c>
      <c r="B10" s="3">
        <v>626</v>
      </c>
      <c r="C10" s="4">
        <v>509</v>
      </c>
      <c r="D10" s="4">
        <v>384</v>
      </c>
      <c r="E10" s="4">
        <v>173</v>
      </c>
      <c r="F10" s="4">
        <v>91</v>
      </c>
      <c r="G10" s="4">
        <v>71</v>
      </c>
      <c r="H10" s="4">
        <v>1854</v>
      </c>
      <c r="I10" s="4">
        <v>2767</v>
      </c>
    </row>
    <row r="11" spans="1:9" s="2" customFormat="1" ht="16.5" customHeight="1" x14ac:dyDescent="0.25">
      <c r="A11" s="3" t="s">
        <v>35</v>
      </c>
      <c r="B11" s="3">
        <v>639</v>
      </c>
      <c r="C11" s="4">
        <v>547</v>
      </c>
      <c r="D11" s="4">
        <v>454</v>
      </c>
      <c r="E11" s="4">
        <v>168</v>
      </c>
      <c r="F11" s="4">
        <v>95</v>
      </c>
      <c r="G11" s="4">
        <v>76</v>
      </c>
      <c r="H11" s="4">
        <v>1979</v>
      </c>
      <c r="I11" s="4">
        <v>2783</v>
      </c>
    </row>
    <row r="12" spans="1:9" s="2" customFormat="1" ht="16.5" customHeight="1" x14ac:dyDescent="0.25">
      <c r="A12" s="3" t="s">
        <v>36</v>
      </c>
      <c r="B12" s="3">
        <v>797</v>
      </c>
      <c r="C12" s="4">
        <v>629</v>
      </c>
      <c r="D12" s="4">
        <v>503</v>
      </c>
      <c r="E12" s="4">
        <v>213</v>
      </c>
      <c r="F12" s="4">
        <v>101</v>
      </c>
      <c r="G12" s="4">
        <v>95</v>
      </c>
      <c r="H12" s="4">
        <v>2338</v>
      </c>
      <c r="I12" s="4">
        <v>3300</v>
      </c>
    </row>
    <row r="13" spans="1:9" s="2" customFormat="1" ht="16.5" customHeight="1" x14ac:dyDescent="0.25">
      <c r="A13" s="3" t="s">
        <v>37</v>
      </c>
      <c r="B13" s="3">
        <v>1383</v>
      </c>
      <c r="C13" s="4">
        <v>1026</v>
      </c>
      <c r="D13" s="4">
        <v>901</v>
      </c>
      <c r="E13" s="4">
        <v>385</v>
      </c>
      <c r="F13" s="4">
        <v>189</v>
      </c>
      <c r="G13" s="4">
        <v>142</v>
      </c>
      <c r="H13" s="4">
        <v>4026</v>
      </c>
      <c r="I13" s="4">
        <v>5273</v>
      </c>
    </row>
    <row r="14" spans="1:9" s="2" customFormat="1" ht="16.5" customHeight="1" x14ac:dyDescent="0.25">
      <c r="A14" s="3" t="s">
        <v>38</v>
      </c>
      <c r="B14" s="3">
        <v>1088</v>
      </c>
      <c r="C14" s="4">
        <v>858</v>
      </c>
      <c r="D14" s="4">
        <v>711</v>
      </c>
      <c r="E14" s="4">
        <v>292</v>
      </c>
      <c r="F14" s="4">
        <v>163</v>
      </c>
      <c r="G14" s="4">
        <v>132</v>
      </c>
      <c r="H14" s="4">
        <v>3244</v>
      </c>
      <c r="I14" s="4">
        <v>4007</v>
      </c>
    </row>
    <row r="15" spans="1:9" s="2" customFormat="1" ht="16.5" customHeight="1" x14ac:dyDescent="0.25">
      <c r="A15" s="3" t="s">
        <v>39</v>
      </c>
      <c r="B15" s="3">
        <v>625</v>
      </c>
      <c r="C15" s="4">
        <v>509</v>
      </c>
      <c r="D15" s="4">
        <v>409</v>
      </c>
      <c r="E15" s="4">
        <v>168</v>
      </c>
      <c r="F15" s="4">
        <v>95</v>
      </c>
      <c r="G15" s="4">
        <v>77</v>
      </c>
      <c r="H15" s="4">
        <v>1883</v>
      </c>
      <c r="I15" s="4">
        <v>2394</v>
      </c>
    </row>
    <row r="16" spans="1:9" s="2" customFormat="1" ht="16.5" customHeight="1" x14ac:dyDescent="0.25">
      <c r="A16" s="3" t="s">
        <v>40</v>
      </c>
      <c r="B16" s="3">
        <v>39</v>
      </c>
      <c r="C16" s="4">
        <v>26</v>
      </c>
      <c r="D16" s="4">
        <v>24</v>
      </c>
      <c r="E16" s="4">
        <v>7</v>
      </c>
      <c r="F16" s="4">
        <v>3</v>
      </c>
      <c r="G16" s="4">
        <v>4</v>
      </c>
      <c r="H16" s="4">
        <v>103</v>
      </c>
      <c r="I16" s="4">
        <v>130</v>
      </c>
    </row>
    <row r="17" spans="1:9" s="2" customFormat="1" ht="16.5" customHeight="1" x14ac:dyDescent="0.25">
      <c r="A17" s="3" t="s">
        <v>41</v>
      </c>
      <c r="B17" s="3">
        <v>9</v>
      </c>
      <c r="C17" s="4">
        <v>6</v>
      </c>
      <c r="D17" s="4">
        <v>2</v>
      </c>
      <c r="E17" s="4">
        <v>1</v>
      </c>
      <c r="F17" s="4">
        <v>2</v>
      </c>
      <c r="G17" s="4">
        <v>0</v>
      </c>
      <c r="H17" s="4">
        <v>20</v>
      </c>
      <c r="I17" s="4">
        <v>28</v>
      </c>
    </row>
    <row r="18" spans="1:9" s="2" customFormat="1" ht="16.5" customHeight="1" x14ac:dyDescent="0.25">
      <c r="A18" s="3" t="s">
        <v>42</v>
      </c>
      <c r="B18" s="3">
        <v>380</v>
      </c>
      <c r="C18" s="4">
        <v>288</v>
      </c>
      <c r="D18" s="4">
        <v>191</v>
      </c>
      <c r="E18" s="4">
        <v>74</v>
      </c>
      <c r="F18" s="4">
        <v>53</v>
      </c>
      <c r="G18" s="4">
        <v>37</v>
      </c>
      <c r="H18" s="4">
        <v>1023</v>
      </c>
      <c r="I18" s="4">
        <v>1433</v>
      </c>
    </row>
    <row r="19" spans="1:9" s="2" customFormat="1" ht="16.5" customHeight="1" x14ac:dyDescent="0.25">
      <c r="A19" s="3" t="s">
        <v>43</v>
      </c>
      <c r="B19" s="3">
        <v>500</v>
      </c>
      <c r="C19" s="4">
        <v>401</v>
      </c>
      <c r="D19" s="4">
        <v>310</v>
      </c>
      <c r="E19" s="4">
        <v>133</v>
      </c>
      <c r="F19" s="4">
        <v>58</v>
      </c>
      <c r="G19" s="4">
        <v>58</v>
      </c>
      <c r="H19" s="4">
        <v>1460</v>
      </c>
      <c r="I19" s="4">
        <v>1935</v>
      </c>
    </row>
    <row r="20" spans="1:9" ht="16.5" customHeight="1" x14ac:dyDescent="0.25">
      <c r="A20" s="5" t="s">
        <v>27</v>
      </c>
      <c r="B20" s="6">
        <f>SUM(B4:B19)</f>
        <v>8259</v>
      </c>
      <c r="C20" s="6">
        <f t="shared" ref="C20:I20" si="0">SUM(C4:C19)</f>
        <v>6475</v>
      </c>
      <c r="D20" s="6">
        <f t="shared" si="0"/>
        <v>5248</v>
      </c>
      <c r="E20" s="6">
        <f t="shared" si="0"/>
        <v>2186</v>
      </c>
      <c r="F20" s="6">
        <f t="shared" si="0"/>
        <v>1112</v>
      </c>
      <c r="G20" s="6">
        <f t="shared" si="0"/>
        <v>872</v>
      </c>
      <c r="H20" s="6">
        <f t="shared" si="0"/>
        <v>24152</v>
      </c>
      <c r="I20" s="6">
        <f t="shared" si="0"/>
        <v>35197</v>
      </c>
    </row>
    <row r="21" spans="1:9" s="1" customFormat="1" ht="16.5" customHeight="1" x14ac:dyDescent="0.2">
      <c r="A21" s="22" t="s">
        <v>45</v>
      </c>
      <c r="B21" s="22"/>
      <c r="C21" s="22"/>
      <c r="D21" s="22"/>
      <c r="E21" s="22"/>
      <c r="F21" s="22"/>
      <c r="G21" s="22"/>
      <c r="H21" s="22"/>
      <c r="I21" s="22"/>
    </row>
    <row r="22" spans="1:9" s="1" customFormat="1" ht="16.5" customHeight="1" x14ac:dyDescent="0.2">
      <c r="A22" s="22" t="s">
        <v>44</v>
      </c>
      <c r="B22" s="22"/>
      <c r="C22" s="22"/>
      <c r="D22" s="22"/>
      <c r="E22" s="22"/>
      <c r="F22" s="22"/>
      <c r="G22" s="22"/>
      <c r="H22" s="22"/>
      <c r="I22" s="22"/>
    </row>
  </sheetData>
  <mergeCells count="6">
    <mergeCell ref="A22:I22"/>
    <mergeCell ref="A2:A3"/>
    <mergeCell ref="B2:H2"/>
    <mergeCell ref="I2:I3"/>
    <mergeCell ref="A1:I1"/>
    <mergeCell ref="A21:I21"/>
  </mergeCells>
  <phoneticPr fontId="9" type="noConversion"/>
  <printOptions horizontalCentered="1"/>
  <pageMargins left="0.77" right="0.7" top="0.77" bottom="0.77" header="0.3" footer="0.3"/>
  <pageSetup paperSize="140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12.1</vt:lpstr>
      <vt:lpstr>12.2</vt:lpstr>
      <vt:lpstr>'12.2'!Print_Area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 Prasad  Adhikari</dc:creator>
  <cp:lastModifiedBy>Tej Prasad  Adhikari</cp:lastModifiedBy>
  <cp:lastPrinted>2024-05-23T06:57:15Z</cp:lastPrinted>
  <dcterms:created xsi:type="dcterms:W3CDTF">2015-06-05T18:17:20Z</dcterms:created>
  <dcterms:modified xsi:type="dcterms:W3CDTF">2024-05-23T06:57:27Z</dcterms:modified>
</cp:coreProperties>
</file>